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2025\бюджет 2025-2027 первое чтение\"/>
    </mc:Choice>
  </mc:AlternateContent>
  <xr:revisionPtr revIDLastSave="0" documentId="13_ncr:1_{A508FCF8-7A4A-4B63-B153-0E4B50D05E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" l="1"/>
  <c r="F54" i="1"/>
  <c r="D54" i="1"/>
  <c r="E52" i="1"/>
  <c r="F52" i="1"/>
  <c r="D52" i="1"/>
  <c r="E48" i="1"/>
  <c r="F48" i="1"/>
  <c r="D48" i="1"/>
  <c r="E43" i="1"/>
  <c r="F43" i="1"/>
  <c r="D43" i="1"/>
  <c r="E41" i="1"/>
  <c r="F41" i="1"/>
  <c r="D41" i="1"/>
  <c r="E38" i="1"/>
  <c r="F38" i="1"/>
  <c r="D38" i="1"/>
  <c r="E32" i="1"/>
  <c r="F32" i="1"/>
  <c r="D32" i="1"/>
  <c r="E30" i="1"/>
  <c r="F30" i="1"/>
  <c r="D30" i="1"/>
  <c r="E25" i="1"/>
  <c r="F25" i="1"/>
  <c r="D25" i="1"/>
  <c r="E20" i="1"/>
  <c r="F20" i="1"/>
  <c r="D20" i="1"/>
  <c r="E16" i="1"/>
  <c r="F16" i="1"/>
  <c r="D16" i="1"/>
  <c r="E8" i="1"/>
  <c r="E56" i="1" s="1"/>
  <c r="F8" i="1"/>
  <c r="F56" i="1" s="1"/>
  <c r="D8" i="1"/>
  <c r="D56" i="1" s="1"/>
</calcChain>
</file>

<file path=xl/sharedStrings.xml><?xml version="1.0" encoding="utf-8"?>
<sst xmlns="http://schemas.openxmlformats.org/spreadsheetml/2006/main" count="159" uniqueCount="74">
  <si>
    <t>Наименование</t>
  </si>
  <si>
    <t>Рз</t>
  </si>
  <si>
    <t>ПР</t>
  </si>
  <si>
    <t>Сумма</t>
  </si>
  <si>
    <t>2026 г.</t>
  </si>
  <si>
    <t>2027 г.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</si>
  <si>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</si>
  <si>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</si>
  <si>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</si>
  <si>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</si>
  <si>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</si>
  <si>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</si>
  <si>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</si>
  <si>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</si>
  <si>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</si>
  <si>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</si>
  <si>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</si>
  <si>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</si>
  <si>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</si>
  <si>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</si>
  <si>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</si>
  <si>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</si>
  <si>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</si>
  <si>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</si>
  <si>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</si>
  <si>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</si>
  <si>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</si>
  <si>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</si>
  <si>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</si>
  <si>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</si>
  <si>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</si>
  <si>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</si>
  <si>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</si>
  <si>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</si>
  <si>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</si>
  <si>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</si>
  <si>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</si>
  <si>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</si>
  <si>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</si>
  <si>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</si>
  <si>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</si>
  <si>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</si>
  <si>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</si>
  <si>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</si>
  <si>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</si>
  <si>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</si>
  <si>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</si>
  <si>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</si>
  <si>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</si>
  <si>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</si>
  <si>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</si>
  <si>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</si>
  <si>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</si>
  <si>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</si>
  <si>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</si>
  <si>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</si>
  <si>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</si>
  <si>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</si>
  <si>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</si>
  <si>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</si>
  <si>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</si>
  <si>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</si>
  <si>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</si>
  <si>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</si>
  <si>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</si>
  <si>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</si>
  <si>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</si>
  <si>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</si>
  <si>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Всего</t>
  </si>
  <si>
    <t>2025 г.</t>
  </si>
  <si>
    <t>Распределение бюджетных ассигнований по разделам и подразделам классификации расходов городского бюджета на 2025 год и плановый период 2026 и 2027 годов</t>
  </si>
  <si>
    <t>руб.</t>
  </si>
  <si>
    <t>приложение к пояснительной записке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</si>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</sst>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lef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6"/>
  <sheetViews>
    <sheetView showGridLines="0" tabSelected="1" topLeftCell="A6" zoomScaleNormal="100" workbookViewId="0">
      <selection activeCell="J18" sqref="J18"/>
    </sheetView>
  </sheetViews>
  <sheetFormatPr defaultRowHeight="10.15" customHeight="1" x14ac:dyDescent="0.25"/>
  <cols>
    <col min="1" max="1" width="43.140625" customWidth="1"/>
    <col min="2" max="2" width="11" customWidth="1"/>
    <col min="3" max="3" width="10.85546875" customWidth="1"/>
    <col min="4" max="4" width="19.42578125" customWidth="1"/>
    <col min="5" max="5" width="21.28515625" customWidth="1"/>
    <col min="6" max="6" width="21.42578125" customWidth="1"/>
  </cols>
  <sheetData>
    <row r="1" spans="1:6" ht="51" customHeight="1" x14ac:dyDescent="0.3">
      <c r="E1" s="11" t="s">
        <v>72</v>
      </c>
      <c r="F1" s="11"/>
    </row>
    <row r="2" spans="1:6" ht="58.5" customHeight="1" x14ac:dyDescent="0.25">
      <c r="A2" s="12" t="s">
        <v>70</v>
      </c>
      <c r="B2" s="12"/>
      <c r="C2" s="12"/>
      <c r="D2" s="12"/>
      <c r="E2" s="12"/>
      <c r="F2" s="12"/>
    </row>
    <row r="3" spans="1:6" ht="18.75" x14ac:dyDescent="0.25">
      <c r="A3" s="1"/>
      <c r="B3" s="1"/>
      <c r="C3" s="1"/>
      <c r="D3" s="1"/>
      <c r="E3" s="1"/>
      <c r="F3" s="1" t="s">
        <v>71</v>
      </c>
    </row>
    <row r="4" spans="1:6" ht="15" customHeight="1" x14ac:dyDescent="0.25">
      <c r="A4" s="14" t="s">
        <v>0</v>
      </c>
      <c r="B4" s="13" t="s">
        <v>1</v>
      </c>
      <c r="C4" s="13" t="s">
        <v>2</v>
      </c>
      <c r="D4" s="14" t="s">
        <v>69</v>
      </c>
      <c r="E4" s="14" t="s">
        <v>4</v>
      </c>
      <c r="F4" s="14" t="s">
        <v>5</v>
      </c>
    </row>
    <row r="5" spans="1:6" ht="15" customHeight="1" x14ac:dyDescent="0.25">
      <c r="A5" s="14"/>
      <c r="B5" s="13"/>
      <c r="C5" s="13"/>
      <c r="D5" s="14"/>
      <c r="E5" s="14"/>
      <c r="F5" s="14"/>
    </row>
    <row r="6" spans="1:6" ht="15" customHeight="1" x14ac:dyDescent="0.25">
      <c r="A6" s="14"/>
      <c r="B6" s="13" t="s">
        <v>1</v>
      </c>
      <c r="C6" s="13" t="s">
        <v>2</v>
      </c>
      <c r="D6" s="14" t="s">
        <v>3</v>
      </c>
      <c r="E6" s="14" t="s">
        <v>3</v>
      </c>
      <c r="F6" s="14" t="s">
        <v>3</v>
      </c>
    </row>
    <row r="7" spans="1:6" ht="15" hidden="1" x14ac:dyDescent="0.25">
      <c r="A7" s="2"/>
      <c r="B7" s="3"/>
      <c r="C7" s="3"/>
      <c r="D7" s="3"/>
      <c r="E7" s="3"/>
      <c r="F7" s="3"/>
    </row>
    <row r="8" spans="1:6" ht="31.5" x14ac:dyDescent="0.25">
      <c r="A8" s="4" t="s">
        <v>6</v>
      </c>
      <c r="B8" s="7" t="s">
        <v>7</v>
      </c>
      <c r="C8" s="7" t="s">
        <v>8</v>
      </c>
      <c r="D8" s="8">
        <f>D9+D10+D11+D12+D13+D14+D15</f>
        <v>269556716.74000001</v>
      </c>
      <c r="E8" s="8">
        <f t="shared" ref="E8:F8" si="0">E9+E10+E11+E12+E13+E14+E15</f>
        <v>247938109.78000003</v>
      </c>
      <c r="F8" s="8">
        <f t="shared" si="0"/>
        <v>242310029.55000001</v>
      </c>
    </row>
    <row r="9" spans="1:6" ht="63" x14ac:dyDescent="0.25">
      <c r="A9" s="6" t="s">
        <v>9</v>
      </c>
      <c r="B9" s="9" t="s">
        <v>7</v>
      </c>
      <c r="C9" s="9" t="s">
        <v>10</v>
      </c>
      <c r="D9" s="10">
        <v>3410652.84</v>
      </c>
      <c r="E9" s="10">
        <v>3410652.84</v>
      </c>
      <c r="F9" s="10">
        <v>3410652.84</v>
      </c>
    </row>
    <row r="10" spans="1:6" ht="78.75" x14ac:dyDescent="0.25">
      <c r="A10" s="6" t="s">
        <v>11</v>
      </c>
      <c r="B10" s="9" t="s">
        <v>7</v>
      </c>
      <c r="C10" s="9" t="s">
        <v>12</v>
      </c>
      <c r="D10" s="10">
        <v>10428039.98</v>
      </c>
      <c r="E10" s="10">
        <v>10128039.98</v>
      </c>
      <c r="F10" s="10">
        <v>10128039.98</v>
      </c>
    </row>
    <row r="11" spans="1:6" ht="78.75" x14ac:dyDescent="0.25">
      <c r="A11" s="6" t="s">
        <v>73</v>
      </c>
      <c r="B11" s="9" t="s">
        <v>7</v>
      </c>
      <c r="C11" s="9" t="s">
        <v>13</v>
      </c>
      <c r="D11" s="10">
        <v>80550133.989999995</v>
      </c>
      <c r="E11" s="10">
        <v>77750133.989999995</v>
      </c>
      <c r="F11" s="10">
        <v>77750133.989999995</v>
      </c>
    </row>
    <row r="12" spans="1:6" ht="15.75" x14ac:dyDescent="0.25">
      <c r="A12" s="6" t="s">
        <v>14</v>
      </c>
      <c r="B12" s="9" t="s">
        <v>7</v>
      </c>
      <c r="C12" s="9" t="s">
        <v>15</v>
      </c>
      <c r="D12" s="10">
        <v>20052</v>
      </c>
      <c r="E12" s="10">
        <v>274567</v>
      </c>
      <c r="F12" s="10"/>
    </row>
    <row r="13" spans="1:6" ht="63" x14ac:dyDescent="0.25">
      <c r="A13" s="6" t="s">
        <v>16</v>
      </c>
      <c r="B13" s="9" t="s">
        <v>7</v>
      </c>
      <c r="C13" s="9" t="s">
        <v>17</v>
      </c>
      <c r="D13" s="10">
        <v>34855528.590000004</v>
      </c>
      <c r="E13" s="10">
        <v>31965528.59</v>
      </c>
      <c r="F13" s="10">
        <v>31965528.59</v>
      </c>
    </row>
    <row r="14" spans="1:6" ht="15.75" x14ac:dyDescent="0.25">
      <c r="A14" s="6" t="s">
        <v>18</v>
      </c>
      <c r="B14" s="9" t="s">
        <v>7</v>
      </c>
      <c r="C14" s="9" t="s">
        <v>19</v>
      </c>
      <c r="D14" s="10">
        <v>26377603.91</v>
      </c>
      <c r="E14" s="10">
        <v>23753840.300000001</v>
      </c>
      <c r="F14" s="10">
        <v>21050327.07</v>
      </c>
    </row>
    <row r="15" spans="1:6" ht="15.75" x14ac:dyDescent="0.25">
      <c r="A15" s="6" t="s">
        <v>20</v>
      </c>
      <c r="B15" s="9" t="s">
        <v>7</v>
      </c>
      <c r="C15" s="9" t="s">
        <v>21</v>
      </c>
      <c r="D15" s="10">
        <v>113914705.43000001</v>
      </c>
      <c r="E15" s="10">
        <v>100655347.08</v>
      </c>
      <c r="F15" s="10">
        <v>98005347.079999998</v>
      </c>
    </row>
    <row r="16" spans="1:6" ht="47.25" x14ac:dyDescent="0.25">
      <c r="A16" s="4" t="s">
        <v>22</v>
      </c>
      <c r="B16" s="7" t="s">
        <v>12</v>
      </c>
      <c r="C16" s="7" t="s">
        <v>8</v>
      </c>
      <c r="D16" s="8">
        <f>D17+D18+D19</f>
        <v>66044559.740000002</v>
      </c>
      <c r="E16" s="8">
        <f t="shared" ref="E16:F16" si="1">E17+E18+E19</f>
        <v>56291533.319999993</v>
      </c>
      <c r="F16" s="8">
        <f t="shared" si="1"/>
        <v>51791533.319999993</v>
      </c>
    </row>
    <row r="17" spans="1:6" ht="15.75" x14ac:dyDescent="0.25">
      <c r="A17" s="6" t="s">
        <v>23</v>
      </c>
      <c r="B17" s="9" t="s">
        <v>12</v>
      </c>
      <c r="C17" s="9" t="s">
        <v>24</v>
      </c>
      <c r="D17" s="10">
        <v>200000</v>
      </c>
      <c r="E17" s="10">
        <v>200000</v>
      </c>
      <c r="F17" s="10">
        <v>200000</v>
      </c>
    </row>
    <row r="18" spans="1:6" ht="63" x14ac:dyDescent="0.25">
      <c r="A18" s="6" t="s">
        <v>25</v>
      </c>
      <c r="B18" s="9" t="s">
        <v>12</v>
      </c>
      <c r="C18" s="9" t="s">
        <v>26</v>
      </c>
      <c r="D18" s="10">
        <v>58214009.100000001</v>
      </c>
      <c r="E18" s="10">
        <v>50461620.979999997</v>
      </c>
      <c r="F18" s="10">
        <v>46961620.979999997</v>
      </c>
    </row>
    <row r="19" spans="1:6" ht="47.25" x14ac:dyDescent="0.25">
      <c r="A19" s="6" t="s">
        <v>27</v>
      </c>
      <c r="B19" s="9" t="s">
        <v>12</v>
      </c>
      <c r="C19" s="9" t="s">
        <v>28</v>
      </c>
      <c r="D19" s="10">
        <v>7630550.6399999997</v>
      </c>
      <c r="E19" s="10">
        <v>5629912.3399999999</v>
      </c>
      <c r="F19" s="10">
        <v>4629912.34</v>
      </c>
    </row>
    <row r="20" spans="1:6" ht="15.75" x14ac:dyDescent="0.25">
      <c r="A20" s="4" t="s">
        <v>29</v>
      </c>
      <c r="B20" s="7" t="s">
        <v>13</v>
      </c>
      <c r="C20" s="7" t="s">
        <v>8</v>
      </c>
      <c r="D20" s="8">
        <f>D21+D22+D23+D24</f>
        <v>497024991.59000003</v>
      </c>
      <c r="E20" s="8">
        <f t="shared" ref="E20:F20" si="2">E21+E22+E23+E24</f>
        <v>536906938.59000003</v>
      </c>
      <c r="F20" s="8">
        <f t="shared" si="2"/>
        <v>396684275.49000001</v>
      </c>
    </row>
    <row r="21" spans="1:6" ht="15.75" x14ac:dyDescent="0.25">
      <c r="A21" s="6" t="s">
        <v>30</v>
      </c>
      <c r="B21" s="9" t="s">
        <v>13</v>
      </c>
      <c r="C21" s="9" t="s">
        <v>15</v>
      </c>
      <c r="D21" s="10">
        <v>7328400</v>
      </c>
      <c r="E21" s="10">
        <v>5828400</v>
      </c>
      <c r="F21" s="10">
        <v>4828400</v>
      </c>
    </row>
    <row r="22" spans="1:6" ht="15.75" x14ac:dyDescent="0.25">
      <c r="A22" s="6" t="s">
        <v>31</v>
      </c>
      <c r="B22" s="9" t="s">
        <v>13</v>
      </c>
      <c r="C22" s="9" t="s">
        <v>32</v>
      </c>
      <c r="D22" s="10">
        <v>1250010</v>
      </c>
      <c r="E22" s="10">
        <v>1300000</v>
      </c>
      <c r="F22" s="10">
        <v>1300000</v>
      </c>
    </row>
    <row r="23" spans="1:6" ht="15.75" x14ac:dyDescent="0.25">
      <c r="A23" s="6" t="s">
        <v>33</v>
      </c>
      <c r="B23" s="9" t="s">
        <v>13</v>
      </c>
      <c r="C23" s="9" t="s">
        <v>24</v>
      </c>
      <c r="D23" s="10">
        <v>479252645.42000002</v>
      </c>
      <c r="E23" s="10">
        <v>522941474.75999999</v>
      </c>
      <c r="F23" s="10">
        <v>385613598.88999999</v>
      </c>
    </row>
    <row r="24" spans="1:6" ht="31.5" x14ac:dyDescent="0.25">
      <c r="A24" s="6" t="s">
        <v>34</v>
      </c>
      <c r="B24" s="9" t="s">
        <v>13</v>
      </c>
      <c r="C24" s="9" t="s">
        <v>35</v>
      </c>
      <c r="D24" s="10">
        <v>9193936.1699999999</v>
      </c>
      <c r="E24" s="10">
        <v>6837063.8300000001</v>
      </c>
      <c r="F24" s="10">
        <v>4942276.5999999996</v>
      </c>
    </row>
    <row r="25" spans="1:6" ht="31.5" x14ac:dyDescent="0.25">
      <c r="A25" s="4" t="s">
        <v>36</v>
      </c>
      <c r="B25" s="7" t="s">
        <v>15</v>
      </c>
      <c r="C25" s="7" t="s">
        <v>8</v>
      </c>
      <c r="D25" s="8">
        <f>D26+D27+D28+D29</f>
        <v>1516667693.54</v>
      </c>
      <c r="E25" s="8">
        <f t="shared" ref="E25:F25" si="3">E26+E27+E28+E29</f>
        <v>736230514.7700001</v>
      </c>
      <c r="F25" s="8">
        <f t="shared" si="3"/>
        <v>639717969.12</v>
      </c>
    </row>
    <row r="26" spans="1:6" ht="15.75" x14ac:dyDescent="0.25">
      <c r="A26" s="6" t="s">
        <v>37</v>
      </c>
      <c r="B26" s="9" t="s">
        <v>15</v>
      </c>
      <c r="C26" s="9" t="s">
        <v>7</v>
      </c>
      <c r="D26" s="10">
        <v>7072000</v>
      </c>
      <c r="E26" s="10">
        <v>3572000</v>
      </c>
      <c r="F26" s="10">
        <v>2572000</v>
      </c>
    </row>
    <row r="27" spans="1:6" ht="15.75" x14ac:dyDescent="0.25">
      <c r="A27" s="6" t="s">
        <v>38</v>
      </c>
      <c r="B27" s="9" t="s">
        <v>15</v>
      </c>
      <c r="C27" s="9" t="s">
        <v>10</v>
      </c>
      <c r="D27" s="10">
        <v>1218041357.6400001</v>
      </c>
      <c r="E27" s="10">
        <v>606138785.73000002</v>
      </c>
      <c r="F27" s="10">
        <v>538551205.04999995</v>
      </c>
    </row>
    <row r="28" spans="1:6" ht="15.75" x14ac:dyDescent="0.25">
      <c r="A28" s="6" t="s">
        <v>39</v>
      </c>
      <c r="B28" s="9" t="s">
        <v>15</v>
      </c>
      <c r="C28" s="9" t="s">
        <v>12</v>
      </c>
      <c r="D28" s="10">
        <v>230421571.83000001</v>
      </c>
      <c r="E28" s="10">
        <v>66436964.969999999</v>
      </c>
      <c r="F28" s="10">
        <v>38512000</v>
      </c>
    </row>
    <row r="29" spans="1:6" ht="31.5" x14ac:dyDescent="0.25">
      <c r="A29" s="6" t="s">
        <v>40</v>
      </c>
      <c r="B29" s="9" t="s">
        <v>15</v>
      </c>
      <c r="C29" s="9" t="s">
        <v>15</v>
      </c>
      <c r="D29" s="10">
        <v>61132764.07</v>
      </c>
      <c r="E29" s="10">
        <v>60082764.07</v>
      </c>
      <c r="F29" s="10">
        <v>60082764.07</v>
      </c>
    </row>
    <row r="30" spans="1:6" ht="15.75" x14ac:dyDescent="0.25">
      <c r="A30" s="4" t="s">
        <v>41</v>
      </c>
      <c r="B30" s="7" t="s">
        <v>17</v>
      </c>
      <c r="C30" s="7" t="s">
        <v>8</v>
      </c>
      <c r="D30" s="8">
        <f>D31</f>
        <v>20310700</v>
      </c>
      <c r="E30" s="8">
        <f t="shared" ref="E30:F30" si="4">E31</f>
        <v>20310700</v>
      </c>
      <c r="F30" s="8">
        <f t="shared" si="4"/>
        <v>20310700</v>
      </c>
    </row>
    <row r="31" spans="1:6" ht="31.5" x14ac:dyDescent="0.25">
      <c r="A31" s="6" t="s">
        <v>42</v>
      </c>
      <c r="B31" s="9" t="s">
        <v>17</v>
      </c>
      <c r="C31" s="9" t="s">
        <v>15</v>
      </c>
      <c r="D31" s="10">
        <v>20310700</v>
      </c>
      <c r="E31" s="10">
        <v>20310700</v>
      </c>
      <c r="F31" s="10">
        <v>20310700</v>
      </c>
    </row>
    <row r="32" spans="1:6" ht="15.75" x14ac:dyDescent="0.25">
      <c r="A32" s="4" t="s">
        <v>43</v>
      </c>
      <c r="B32" s="7" t="s">
        <v>44</v>
      </c>
      <c r="C32" s="7" t="s">
        <v>8</v>
      </c>
      <c r="D32" s="8">
        <f>D33+D34+D35+D36+D37</f>
        <v>1857625020.3800001</v>
      </c>
      <c r="E32" s="8">
        <f t="shared" ref="E32:F32" si="5">E33+E34+E35+E36+E37</f>
        <v>1640277949.2900002</v>
      </c>
      <c r="F32" s="8">
        <f t="shared" si="5"/>
        <v>1533999722.54</v>
      </c>
    </row>
    <row r="33" spans="1:6" ht="15.75" x14ac:dyDescent="0.25">
      <c r="A33" s="6" t="s">
        <v>45</v>
      </c>
      <c r="B33" s="9" t="s">
        <v>44</v>
      </c>
      <c r="C33" s="9" t="s">
        <v>7</v>
      </c>
      <c r="D33" s="10">
        <v>614118562.47000003</v>
      </c>
      <c r="E33" s="10">
        <v>573174036.85000002</v>
      </c>
      <c r="F33" s="10">
        <v>553869560.62</v>
      </c>
    </row>
    <row r="34" spans="1:6" ht="15.75" x14ac:dyDescent="0.25">
      <c r="A34" s="6" t="s">
        <v>46</v>
      </c>
      <c r="B34" s="9" t="s">
        <v>44</v>
      </c>
      <c r="C34" s="9" t="s">
        <v>10</v>
      </c>
      <c r="D34" s="10">
        <v>995643158.20000005</v>
      </c>
      <c r="E34" s="10">
        <v>829341456.20000005</v>
      </c>
      <c r="F34" s="10">
        <v>741030601.37</v>
      </c>
    </row>
    <row r="35" spans="1:6" ht="15.75" x14ac:dyDescent="0.25">
      <c r="A35" s="6" t="s">
        <v>47</v>
      </c>
      <c r="B35" s="9" t="s">
        <v>44</v>
      </c>
      <c r="C35" s="9" t="s">
        <v>12</v>
      </c>
      <c r="D35" s="10">
        <v>161259862.33000001</v>
      </c>
      <c r="E35" s="10">
        <v>158066818.02000001</v>
      </c>
      <c r="F35" s="10">
        <v>159423922.33000001</v>
      </c>
    </row>
    <row r="36" spans="1:6" ht="15.75" x14ac:dyDescent="0.25">
      <c r="A36" s="6" t="s">
        <v>48</v>
      </c>
      <c r="B36" s="9" t="s">
        <v>44</v>
      </c>
      <c r="C36" s="9" t="s">
        <v>44</v>
      </c>
      <c r="D36" s="10">
        <v>4613838.5</v>
      </c>
      <c r="E36" s="10">
        <v>3613838.5</v>
      </c>
      <c r="F36" s="10">
        <v>3613838.5</v>
      </c>
    </row>
    <row r="37" spans="1:6" ht="15.75" x14ac:dyDescent="0.25">
      <c r="A37" s="6" t="s">
        <v>49</v>
      </c>
      <c r="B37" s="9" t="s">
        <v>44</v>
      </c>
      <c r="C37" s="9" t="s">
        <v>24</v>
      </c>
      <c r="D37" s="10">
        <v>81989598.879999995</v>
      </c>
      <c r="E37" s="10">
        <v>76081799.719999999</v>
      </c>
      <c r="F37" s="10">
        <v>76061799.719999999</v>
      </c>
    </row>
    <row r="38" spans="1:6" ht="15.75" x14ac:dyDescent="0.25">
      <c r="A38" s="4" t="s">
        <v>50</v>
      </c>
      <c r="B38" s="7" t="s">
        <v>32</v>
      </c>
      <c r="C38" s="7" t="s">
        <v>8</v>
      </c>
      <c r="D38" s="8">
        <f>D39+D40</f>
        <v>135165177.58000001</v>
      </c>
      <c r="E38" s="8">
        <f t="shared" ref="E38:F38" si="6">E39+E40</f>
        <v>116617433.58000001</v>
      </c>
      <c r="F38" s="8">
        <f t="shared" si="6"/>
        <v>106717433.58000001</v>
      </c>
    </row>
    <row r="39" spans="1:6" ht="15.75" x14ac:dyDescent="0.25">
      <c r="A39" s="6" t="s">
        <v>51</v>
      </c>
      <c r="B39" s="9" t="s">
        <v>32</v>
      </c>
      <c r="C39" s="9" t="s">
        <v>7</v>
      </c>
      <c r="D39" s="10">
        <v>98058477.290000007</v>
      </c>
      <c r="E39" s="10">
        <v>79558477.290000007</v>
      </c>
      <c r="F39" s="10">
        <v>69658477.290000007</v>
      </c>
    </row>
    <row r="40" spans="1:6" ht="31.5" x14ac:dyDescent="0.25">
      <c r="A40" s="6" t="s">
        <v>52</v>
      </c>
      <c r="B40" s="9" t="s">
        <v>32</v>
      </c>
      <c r="C40" s="9" t="s">
        <v>13</v>
      </c>
      <c r="D40" s="10">
        <v>37106700.289999999</v>
      </c>
      <c r="E40" s="10">
        <v>37058956.289999999</v>
      </c>
      <c r="F40" s="10">
        <v>37058956.289999999</v>
      </c>
    </row>
    <row r="41" spans="1:6" ht="15.75" x14ac:dyDescent="0.25">
      <c r="A41" s="4" t="s">
        <v>53</v>
      </c>
      <c r="B41" s="7" t="s">
        <v>24</v>
      </c>
      <c r="C41" s="7" t="s">
        <v>8</v>
      </c>
      <c r="D41" s="8">
        <f>D42</f>
        <v>802200</v>
      </c>
      <c r="E41" s="8">
        <f t="shared" ref="E41:F41" si="7">E42</f>
        <v>802200</v>
      </c>
      <c r="F41" s="8">
        <f t="shared" si="7"/>
        <v>802200</v>
      </c>
    </row>
    <row r="42" spans="1:6" ht="31.5" x14ac:dyDescent="0.25">
      <c r="A42" s="6" t="s">
        <v>54</v>
      </c>
      <c r="B42" s="9" t="s">
        <v>24</v>
      </c>
      <c r="C42" s="9" t="s">
        <v>24</v>
      </c>
      <c r="D42" s="10">
        <v>802200</v>
      </c>
      <c r="E42" s="10">
        <v>802200</v>
      </c>
      <c r="F42" s="10">
        <v>802200</v>
      </c>
    </row>
    <row r="43" spans="1:6" ht="15.75" x14ac:dyDescent="0.25">
      <c r="A43" s="4" t="s">
        <v>55</v>
      </c>
      <c r="B43" s="7" t="s">
        <v>26</v>
      </c>
      <c r="C43" s="7" t="s">
        <v>8</v>
      </c>
      <c r="D43" s="8">
        <f>D44+D45+D46+D47</f>
        <v>244731787.69</v>
      </c>
      <c r="E43" s="8">
        <f t="shared" ref="E43:F43" si="8">E44+E45+E46+E47</f>
        <v>171660247.18000001</v>
      </c>
      <c r="F43" s="8">
        <f t="shared" si="8"/>
        <v>118541496.12</v>
      </c>
    </row>
    <row r="44" spans="1:6" ht="15.75" x14ac:dyDescent="0.25">
      <c r="A44" s="6" t="s">
        <v>56</v>
      </c>
      <c r="B44" s="9" t="s">
        <v>26</v>
      </c>
      <c r="C44" s="9" t="s">
        <v>7</v>
      </c>
      <c r="D44" s="10">
        <v>6161000</v>
      </c>
      <c r="E44" s="10">
        <v>6161000</v>
      </c>
      <c r="F44" s="10">
        <v>6161000</v>
      </c>
    </row>
    <row r="45" spans="1:6" ht="15.75" x14ac:dyDescent="0.25">
      <c r="A45" s="6" t="s">
        <v>57</v>
      </c>
      <c r="B45" s="9" t="s">
        <v>26</v>
      </c>
      <c r="C45" s="9" t="s">
        <v>12</v>
      </c>
      <c r="D45" s="10">
        <v>12129234.07</v>
      </c>
      <c r="E45" s="10">
        <v>8137851.0599999996</v>
      </c>
      <c r="F45" s="10">
        <v>6512000</v>
      </c>
    </row>
    <row r="46" spans="1:6" ht="15.75" x14ac:dyDescent="0.25">
      <c r="A46" s="6" t="s">
        <v>58</v>
      </c>
      <c r="B46" s="9" t="s">
        <v>26</v>
      </c>
      <c r="C46" s="9" t="s">
        <v>13</v>
      </c>
      <c r="D46" s="10">
        <v>221501553.62</v>
      </c>
      <c r="E46" s="10">
        <v>152421396.12</v>
      </c>
      <c r="F46" s="10">
        <v>100928496.12</v>
      </c>
    </row>
    <row r="47" spans="1:6" ht="31.5" x14ac:dyDescent="0.25">
      <c r="A47" s="6" t="s">
        <v>59</v>
      </c>
      <c r="B47" s="9" t="s">
        <v>26</v>
      </c>
      <c r="C47" s="9" t="s">
        <v>17</v>
      </c>
      <c r="D47" s="10">
        <v>4940000</v>
      </c>
      <c r="E47" s="10">
        <v>4940000</v>
      </c>
      <c r="F47" s="10">
        <v>4940000</v>
      </c>
    </row>
    <row r="48" spans="1:6" ht="15.75" x14ac:dyDescent="0.25">
      <c r="A48" s="4" t="s">
        <v>60</v>
      </c>
      <c r="B48" s="7" t="s">
        <v>19</v>
      </c>
      <c r="C48" s="7" t="s">
        <v>8</v>
      </c>
      <c r="D48" s="8">
        <f>D49+D50+D51</f>
        <v>181338875.01000002</v>
      </c>
      <c r="E48" s="8">
        <f t="shared" ref="E48:F48" si="9">E49+E50+E51</f>
        <v>150383850.31</v>
      </c>
      <c r="F48" s="8">
        <f t="shared" si="9"/>
        <v>125883850.31</v>
      </c>
    </row>
    <row r="49" spans="1:6" ht="15.75" x14ac:dyDescent="0.25">
      <c r="A49" s="6" t="s">
        <v>61</v>
      </c>
      <c r="B49" s="9" t="s">
        <v>19</v>
      </c>
      <c r="C49" s="9" t="s">
        <v>10</v>
      </c>
      <c r="D49" s="10">
        <v>96747923.310000002</v>
      </c>
      <c r="E49" s="10">
        <v>71792898.609999999</v>
      </c>
      <c r="F49" s="10">
        <v>57292898.609999999</v>
      </c>
    </row>
    <row r="50" spans="1:6" ht="15.75" x14ac:dyDescent="0.25">
      <c r="A50" s="6" t="s">
        <v>62</v>
      </c>
      <c r="B50" s="9" t="s">
        <v>19</v>
      </c>
      <c r="C50" s="9" t="s">
        <v>12</v>
      </c>
      <c r="D50" s="10">
        <v>78688321.359999999</v>
      </c>
      <c r="E50" s="10">
        <v>72688321.359999999</v>
      </c>
      <c r="F50" s="10">
        <v>62688321.359999999</v>
      </c>
    </row>
    <row r="51" spans="1:6" ht="31.5" x14ac:dyDescent="0.25">
      <c r="A51" s="6" t="s">
        <v>63</v>
      </c>
      <c r="B51" s="9" t="s">
        <v>19</v>
      </c>
      <c r="C51" s="9" t="s">
        <v>15</v>
      </c>
      <c r="D51" s="10">
        <v>5902630.3399999999</v>
      </c>
      <c r="E51" s="10">
        <v>5902630.3399999999</v>
      </c>
      <c r="F51" s="10">
        <v>5902630.3399999999</v>
      </c>
    </row>
    <row r="52" spans="1:6" ht="31.5" x14ac:dyDescent="0.25">
      <c r="A52" s="4" t="s">
        <v>64</v>
      </c>
      <c r="B52" s="7" t="s">
        <v>35</v>
      </c>
      <c r="C52" s="7" t="s">
        <v>8</v>
      </c>
      <c r="D52" s="8">
        <f>D53</f>
        <v>2000000</v>
      </c>
      <c r="E52" s="8">
        <f t="shared" ref="E52:F52" si="10">E53</f>
        <v>1000000</v>
      </c>
      <c r="F52" s="8">
        <f t="shared" si="10"/>
        <v>1000000</v>
      </c>
    </row>
    <row r="53" spans="1:6" ht="15.75" x14ac:dyDescent="0.25">
      <c r="A53" s="6" t="s">
        <v>65</v>
      </c>
      <c r="B53" s="9" t="s">
        <v>35</v>
      </c>
      <c r="C53" s="9" t="s">
        <v>10</v>
      </c>
      <c r="D53" s="10">
        <v>2000000</v>
      </c>
      <c r="E53" s="10">
        <v>1000000</v>
      </c>
      <c r="F53" s="10">
        <v>1000000</v>
      </c>
    </row>
    <row r="54" spans="1:6" ht="31.5" x14ac:dyDescent="0.25">
      <c r="A54" s="4" t="s">
        <v>66</v>
      </c>
      <c r="B54" s="7" t="s">
        <v>21</v>
      </c>
      <c r="C54" s="7" t="s">
        <v>8</v>
      </c>
      <c r="D54" s="8">
        <f>D55</f>
        <v>35700000</v>
      </c>
      <c r="E54" s="8">
        <f t="shared" ref="E54:F54" si="11">E55</f>
        <v>35700000</v>
      </c>
      <c r="F54" s="8">
        <f t="shared" si="11"/>
        <v>35700000</v>
      </c>
    </row>
    <row r="55" spans="1:6" ht="31.5" x14ac:dyDescent="0.25">
      <c r="A55" s="6" t="s">
        <v>67</v>
      </c>
      <c r="B55" s="9" t="s">
        <v>21</v>
      </c>
      <c r="C55" s="9" t="s">
        <v>7</v>
      </c>
      <c r="D55" s="10">
        <v>35700000</v>
      </c>
      <c r="E55" s="10">
        <v>35700000</v>
      </c>
      <c r="F55" s="10">
        <v>35700000</v>
      </c>
    </row>
    <row r="56" spans="1:6" ht="15.75" x14ac:dyDescent="0.25">
      <c r="A56" s="5" t="s">
        <v>68</v>
      </c>
      <c r="B56" s="7"/>
      <c r="C56" s="7"/>
      <c r="D56" s="8">
        <f>D8+D16+D20+D25+D30+D32+D38+D41+D43+D48+D52+D54</f>
        <v>4826967722.2700005</v>
      </c>
      <c r="E56" s="8">
        <f t="shared" ref="E56:F56" si="12">E8+E16+E20+E25+E30+E32+E38+E41+E43+E48+E52+E54</f>
        <v>3714119476.8199997</v>
      </c>
      <c r="F56" s="8">
        <f t="shared" si="12"/>
        <v>3273459210.0299997</v>
      </c>
    </row>
  </sheetData>
  <mergeCells count="8">
    <mergeCell ref="E1:F1"/>
    <mergeCell ref="A2:F2"/>
    <mergeCell ref="B4:B6"/>
    <mergeCell ref="E4:E6"/>
    <mergeCell ref="F4:F6"/>
    <mergeCell ref="C4:C6"/>
    <mergeCell ref="D4:D6"/>
    <mergeCell ref="A4:A6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Татьяна Рукавишникова</cp:lastModifiedBy>
  <dcterms:created xsi:type="dcterms:W3CDTF">2024-10-16T04:34:57Z</dcterms:created>
  <dcterms:modified xsi:type="dcterms:W3CDTF">2024-11-12T02:45:26Z</dcterms:modified>
</cp:coreProperties>
</file>